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ł do um_of ce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<sst xmlns="http://schemas.openxmlformats.org/spreadsheetml/2006/main" count="150" uniqueCount="111">
  <si>
    <t xml:space="preserve">Oferta cenowa</t>
  </si>
  <si>
    <t xml:space="preserve">Załącznik do umowy</t>
  </si>
  <si>
    <t xml:space="preserve">lp.</t>
  </si>
  <si>
    <t xml:space="preserve">Nazwa usługi i miejsce wykonania</t>
  </si>
  <si>
    <t xml:space="preserve">Cena netto</t>
  </si>
  <si>
    <t xml:space="preserve">Cena brutto</t>
  </si>
  <si>
    <t xml:space="preserve">Termin wykonania</t>
  </si>
  <si>
    <t xml:space="preserve">KOMENDA WOJEWÓDZKA POLICJI ZS. W RADOMIU</t>
  </si>
  <si>
    <t xml:space="preserve">Strzelnica otwarta w Piastowie koło Radomia:</t>
  </si>
  <si>
    <r>
      <rPr>
        <u val="single"/>
        <sz val="12"/>
        <rFont val="Arial"/>
        <family val="2"/>
        <charset val="238"/>
      </rPr>
      <t xml:space="preserve">- </t>
    </r>
    <r>
      <rPr>
        <i val="true"/>
        <u val="single"/>
        <sz val="12"/>
        <rFont val="Arial"/>
        <family val="2"/>
        <charset val="238"/>
      </rPr>
      <t xml:space="preserve">hałas</t>
    </r>
    <r>
      <rPr>
        <sz val="12"/>
        <rFont val="Arial"/>
        <family val="2"/>
        <charset val="238"/>
      </rPr>
      <t xml:space="preserve"> – stanowisko instruktor wyszkolenia strzeleckiego (1 punkt pomiarowy)</t>
    </r>
  </si>
  <si>
    <t xml:space="preserve">Wydział Inwestycji i Remontów Pomieszczenie Warsztatowe KWP zs. w Radomiu, ul. 11 Listopada 37/59:</t>
  </si>
  <si>
    <r>
      <rPr>
        <i val="true"/>
        <u val="single"/>
        <sz val="12"/>
        <rFont val="Arial"/>
        <family val="2"/>
        <charset val="238"/>
      </rPr>
      <t xml:space="preserve">- pyły drewna frakcja wdychalna</t>
    </r>
    <r>
      <rPr>
        <sz val="12"/>
        <rFont val="Arial"/>
        <family val="2"/>
        <charset val="238"/>
      </rPr>
      <t xml:space="preserve"> – stanowisko stolarz (1 punkt pomiarowy); </t>
    </r>
    <r>
      <rPr>
        <b val="true"/>
        <u val="single"/>
        <sz val="12"/>
        <rFont val="Arial"/>
        <family val="2"/>
        <charset val="238"/>
      </rPr>
      <t xml:space="preserve">POMIARY NALEŻY WYKONAĆ 3 RAZY W 2026 r., 1 pomiar do 2 tygodni od podpisaniu umowy, wykonanie 2 pomiaru będzie uzależnione od wyniku poprzedniego badania (obligatoryjnie), wykonanie 3 pomiaru będzie uzaleznione od wyniku poprzedniego badania (fakultatywnie)</t>
    </r>
  </si>
  <si>
    <t xml:space="preserve">1 pomiar do 2 tygodni od podpisania umowy, wykonanie 2 pomiaru będzie uzależnione od wyniku poprzedniego badania (obligatoryjnie) wykonanie 3 pomiaru będzie uzależnione od wyniku poprzedniego badania (fakultatywnie)</t>
  </si>
  <si>
    <r>
      <rPr>
        <u val="single"/>
        <sz val="12"/>
        <rFont val="Arial"/>
        <family val="2"/>
        <charset val="238"/>
      </rPr>
      <t xml:space="preserve">- </t>
    </r>
    <r>
      <rPr>
        <i val="true"/>
        <u val="single"/>
        <sz val="12"/>
        <rFont val="Arial"/>
        <family val="2"/>
        <charset val="238"/>
      </rPr>
      <t xml:space="preserve">hałas</t>
    </r>
    <r>
      <rPr>
        <sz val="12"/>
        <rFont val="Arial"/>
        <family val="2"/>
        <charset val="238"/>
      </rPr>
      <t xml:space="preserve"> – stanowisko stolarz (1 punkt pomiarowy)</t>
    </r>
  </si>
  <si>
    <t xml:space="preserve">Laboratorium Kryminalistyczne KWP zs. z Radomiu ul. Limanowskiego 95: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</si>
  <si>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biegły z zakresu badań broni i balistyki (1 punkt pomiarowy)</t>
    </r>
  </si>
  <si>
    <r>
      <rPr>
        <i val="true"/>
        <u val="single"/>
        <sz val="12"/>
        <rFont val="Arial"/>
        <family val="2"/>
        <charset val="238"/>
      </rPr>
      <t xml:space="preserve">- promieniowanie optyczne</t>
    </r>
    <r>
      <rPr>
        <sz val="12"/>
        <rFont val="Arial"/>
        <family val="2"/>
        <charset val="238"/>
      </rPr>
      <t xml:space="preserve"> – stanowisko biegły z zakresu badań daktyloskopijnych (3 punkty pomiarowe) z obsługą urządzeń: 3 oświetlacze kryminalistyczne (Polilight PL 500, Polilight PL 500XL, CRIME-LITE 42S)</t>
    </r>
  </si>
  <si>
    <r>
      <rPr>
        <i val="true"/>
        <u val="single"/>
        <sz val="12"/>
        <rFont val="Arial"/>
        <family val="2"/>
        <charset val="238"/>
      </rPr>
      <t xml:space="preserve">- pyły organiczne pochodzenia roślinnego i zwierzęcego</t>
    </r>
    <r>
      <rPr>
        <sz val="12"/>
        <rFont val="Arial"/>
        <family val="2"/>
        <charset val="238"/>
      </rPr>
      <t xml:space="preserve"> – biegły z zakresu badań chemicznych (1 punkt pomiarowy)</t>
    </r>
  </si>
  <si>
    <r>
      <rPr>
        <i val="true"/>
        <u val="single"/>
        <sz val="12"/>
        <rFont val="Arial"/>
        <family val="2"/>
        <charset val="238"/>
      </rPr>
      <t xml:space="preserve">- ołów</t>
    </r>
    <r>
      <rPr>
        <sz val="12"/>
        <rFont val="Arial"/>
        <family val="2"/>
        <charset val="238"/>
      </rPr>
      <t xml:space="preserve"> – stanowisko biegły z zakresu badań broni i balistyki (1 punkt pomiarowy)</t>
    </r>
  </si>
  <si>
    <t xml:space="preserve">Wydział Transportu KWP z siedzibą w Radomiu Stacja Obsługi w Radomiu:</t>
  </si>
  <si>
    <t xml:space="preserve">substancje chemiczne: ditlenek azotu – mechanik (1 punkt pomiarowy)</t>
  </si>
  <si>
    <t xml:space="preserve">pyły niesklasyfikowane ze względu na toksyczność – mechanik  (1 punkt pomiarowy)</t>
  </si>
  <si>
    <t xml:space="preserve">Wydział Transportu KWP z siedzibą w Radomiu Stacja Obsługi w Ostrołęce:</t>
  </si>
  <si>
    <r>
      <rPr>
        <b val="true"/>
        <sz val="10"/>
        <rFont val="Arial"/>
        <family val="2"/>
        <charset val="238"/>
      </rPr>
      <t xml:space="preserve">substancje chemiczne: tlenek węgla</t>
    </r>
    <r>
      <rPr>
        <sz val="10"/>
        <rFont val="Arial"/>
        <family val="2"/>
        <charset val="238"/>
      </rPr>
      <t xml:space="preserve"> – mechanik (1 punkt pomiarowy)</t>
    </r>
  </si>
  <si>
    <r>
      <rPr>
        <b val="true"/>
        <sz val="10"/>
        <rFont val="Arial"/>
        <family val="2"/>
        <charset val="238"/>
      </rPr>
      <t xml:space="preserve">pyły niesklasyfikowane ze względu na toksyczność</t>
    </r>
    <r>
      <rPr>
        <sz val="10"/>
        <rFont val="Arial"/>
        <family val="2"/>
        <charset val="238"/>
      </rPr>
      <t xml:space="preserve"> –mechanik/diagnosta (1 punkt pomiarowy)</t>
    </r>
  </si>
  <si>
    <t xml:space="preserve">Wydział Transportu KWP z siedzibą w Radomiu Stacja Obsługi w Płocku:</t>
  </si>
  <si>
    <r>
      <rPr>
        <b val="true"/>
        <sz val="10"/>
        <rFont val="Arial"/>
        <family val="2"/>
        <charset val="238"/>
      </rPr>
      <t xml:space="preserve">substancje chemiczne: tlenek azotu </t>
    </r>
    <r>
      <rPr>
        <sz val="10"/>
        <rFont val="Arial"/>
        <family val="2"/>
        <charset val="238"/>
      </rPr>
      <t xml:space="preserve">– mechanik  (1 punkt pomiarowy)</t>
    </r>
  </si>
  <si>
    <r>
      <rPr>
        <b val="true"/>
        <sz val="10"/>
        <rFont val="Arial"/>
        <family val="2"/>
        <charset val="238"/>
      </rPr>
      <t xml:space="preserve">substancje chemiczne: tlenek węgla </t>
    </r>
    <r>
      <rPr>
        <sz val="10"/>
        <rFont val="Arial"/>
        <family val="2"/>
        <charset val="238"/>
      </rPr>
      <t xml:space="preserve">– mechanik (1 punkt pomiarowy)</t>
    </r>
  </si>
  <si>
    <r>
      <rPr>
        <b val="true"/>
        <sz val="10"/>
        <rFont val="Arial"/>
        <family val="2"/>
        <charset val="238"/>
      </rPr>
      <t xml:space="preserve">substancje chemiczne: ditlenek azotu</t>
    </r>
    <r>
      <rPr>
        <sz val="10"/>
        <rFont val="Arial"/>
        <family val="2"/>
        <charset val="238"/>
      </rPr>
      <t xml:space="preserve"> – mechanik (1 punkt pomiarowy)</t>
    </r>
  </si>
  <si>
    <t xml:space="preserve">Wydział Transportu KWP z siedzibą w Radomiu Stacja Obsługi w Siedlcach:</t>
  </si>
  <si>
    <r>
      <rPr>
        <b val="true"/>
        <sz val="10"/>
        <rFont val="Arial"/>
        <family val="2"/>
        <charset val="238"/>
      </rPr>
      <t xml:space="preserve">pyły niesklasyfikowane ze względu na toksyczność</t>
    </r>
    <r>
      <rPr>
        <sz val="10"/>
        <rFont val="Arial"/>
        <family val="2"/>
        <charset val="238"/>
      </rPr>
      <t xml:space="preserve"> – mechanik samochodowy/mechanik diagnosta (1 punkt pomiarowy)</t>
    </r>
  </si>
  <si>
    <t xml:space="preserve">Strzelnica otwarta PZŁ we Włocławku, ul. Związków Zawodowych 18A: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</si>
  <si>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wyszkolenia strzeleckiego (1 punkt pomiarowy)</t>
    </r>
  </si>
  <si>
    <r>
      <rPr>
        <i val="true"/>
        <u val="single"/>
        <sz val="12"/>
        <rFont val="Arial"/>
        <family val="2"/>
        <charset val="238"/>
      </rPr>
      <t xml:space="preserve">- ołów </t>
    </r>
    <r>
      <rPr>
        <sz val="12"/>
        <rFont val="Arial"/>
        <family val="2"/>
        <charset val="238"/>
      </rPr>
      <t xml:space="preserve">– stanowisko instruktor wyszkolenia strzeleckiego (1 punkt pomiarowy)</t>
    </r>
  </si>
  <si>
    <t xml:space="preserve">Strzelnica otwarta Klubu strzeleckiego SAGITTARIUS w Piątnicy, ul. Stawiskowska 57A:</t>
  </si>
  <si>
    <t xml:space="preserve">Razem KWP:</t>
  </si>
  <si>
    <t xml:space="preserve">KOMENDA MIEJSKA POLICJI W RADOMIU</t>
  </si>
  <si>
    <t xml:space="preserve">Budynek szkoleniowo-gospodarczy (strzelnica kryta) w Radomiu, ul. 11 Listopada 37/59: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</si>
  <si>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strzelectwa (1 punkt pomiarowy)</t>
    </r>
  </si>
  <si>
    <t xml:space="preserve">Do 09-2026</t>
  </si>
  <si>
    <t xml:space="preserve">Razem:</t>
  </si>
  <si>
    <t xml:space="preserve">KOMENDA MIEJSKA POLICJI W OSTROŁĘCE</t>
  </si>
  <si>
    <t xml:space="preserve">Strzelnica kryta w KMP w Ostrołęce, ul. Janusza Korczaka 16: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</si>
  <si>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strzelań (1 punkt pomiarowy)</t>
    </r>
  </si>
  <si>
    <t xml:space="preserve">- ołów i jego związki nieorganiczne w przeliczeniu na Pb (1 punkt pomiarowy)</t>
  </si>
  <si>
    <t xml:space="preserve">KOMENDA MIEJSKA POLICJI W PŁOCKU</t>
  </si>
  <si>
    <t xml:space="preserve">Strzelnica kryta w KMP w Płocku, Al. Kilińskiego 8:</t>
  </si>
  <si>
    <t xml:space="preserve">- hałas:</t>
  </si>
  <si>
    <t xml:space="preserve">1) stanowisko instruktor strzelecki (1 punkt pomiarowy)</t>
  </si>
  <si>
    <t xml:space="preserve">.30.11.2026</t>
  </si>
  <si>
    <t xml:space="preserve">2) stanowisko instruktor amunicyjny (1 punkt pomiarowy)</t>
  </si>
  <si>
    <t xml:space="preserve">KOMENDA MIEJSKA POLICJI W SIEDLCACH</t>
  </si>
  <si>
    <t xml:space="preserve">Strzelnica kryta w KMP w Siedlcach, ul. Starowiejska 66: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</si>
  <si>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wyszkolenia strzeleckiego (3 punkty pomiarowe)</t>
    </r>
  </si>
  <si>
    <t xml:space="preserve">KOMENDA POWIATOWA POLICJI W CIECHANOWIE</t>
  </si>
  <si>
    <t xml:space="preserve">Strzelnica otwarta w miejscowości Chotum, 06-452 Ościsłowo, gm. Ciechanów:</t>
  </si>
  <si>
    <r>
      <rPr>
        <i val="true"/>
        <u val="single"/>
        <sz val="12"/>
        <rFont val="Arial"/>
        <family val="2"/>
        <charset val="238"/>
      </rPr>
      <t xml:space="preserve">- hałas impulsowy</t>
    </r>
    <r>
      <rPr>
        <sz val="12"/>
        <rFont val="Arial"/>
        <family val="2"/>
        <charset val="238"/>
      </rPr>
      <t xml:space="preserve"> – stanowisko amunicyjny (1 punkt pomiarowy)</t>
    </r>
  </si>
  <si>
    <t xml:space="preserve">IV kwartał 2026</t>
  </si>
  <si>
    <r>
      <rPr>
        <i val="true"/>
        <u val="single"/>
        <sz val="12"/>
        <rFont val="Arial"/>
        <family val="2"/>
        <charset val="238"/>
      </rPr>
      <t xml:space="preserve">- hałas impulsowy</t>
    </r>
    <r>
      <rPr>
        <sz val="12"/>
        <rFont val="Arial"/>
        <family val="2"/>
        <charset val="238"/>
      </rPr>
      <t xml:space="preserve"> – stanowisko instruktor strzelań policyjnych (1 punkt pomiarowy)</t>
    </r>
  </si>
  <si>
    <t xml:space="preserve">KOMENDA POWIATOWA POLICJI W GRÓJCU </t>
  </si>
  <si>
    <r>
      <rPr>
        <i val="true"/>
        <u val="single"/>
        <sz val="12"/>
        <rFont val="Arial"/>
        <family val="2"/>
        <charset val="238"/>
      </rPr>
      <t xml:space="preserve">- promieniowanie elektromagnetyczne</t>
    </r>
    <r>
      <rPr>
        <sz val="12"/>
        <rFont val="Arial"/>
        <family val="2"/>
        <charset val="238"/>
      </rPr>
      <t xml:space="preserve"> – serwerownia (1 punkt pomiarowy)</t>
    </r>
  </si>
  <si>
    <t xml:space="preserve">I połowa 2026</t>
  </si>
  <si>
    <r>
      <rPr>
        <i val="true"/>
        <u val="single"/>
        <sz val="12"/>
        <rFont val="Arial"/>
        <family val="2"/>
        <charset val="238"/>
      </rPr>
      <t xml:space="preserve">- promieniowanie elektromagnetyczne</t>
    </r>
    <r>
      <rPr>
        <sz val="12"/>
        <rFont val="Arial"/>
        <family val="2"/>
        <charset val="238"/>
      </rPr>
      <t xml:space="preserve"> – pomieszczenie dyżurnego (2 punkty pomiarowe)</t>
    </r>
  </si>
  <si>
    <r>
      <rPr>
        <i val="true"/>
        <u val="single"/>
        <sz val="12"/>
        <rFont val="Arial"/>
        <family val="2"/>
        <charset val="238"/>
      </rPr>
      <t xml:space="preserve">- promieniowanie elektromagnetyczne</t>
    </r>
    <r>
      <rPr>
        <sz val="12"/>
        <rFont val="Arial"/>
        <family val="2"/>
        <charset val="238"/>
      </rPr>
      <t xml:space="preserve"> – dach budynku (20 punktów pomiarowych)</t>
    </r>
  </si>
  <si>
    <t xml:space="preserve">Strzelnica otwarta w miejscowości Ogrodzienice 10, 05-600 Grójec:</t>
  </si>
  <si>
    <t xml:space="preserve">Wrzesień – listopad 2026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</si>
  <si>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- stanowisko instruktor wyszkolenia strzeleckiego (1 punkt pomiarowy)</t>
    </r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</si>
  <si>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- stanowisko instruktor amunicyjny (1 punkt pomiarowy)</t>
    </r>
  </si>
  <si>
    <r>
      <rPr>
        <i val="true"/>
        <u val="single"/>
        <sz val="12"/>
        <rFont val="Arial"/>
        <family val="2"/>
        <charset val="238"/>
      </rPr>
      <t xml:space="preserve">- tlenek ołowiu</t>
    </r>
    <r>
      <rPr>
        <sz val="12"/>
        <rFont val="Arial"/>
        <family val="2"/>
        <charset val="238"/>
      </rPr>
      <t xml:space="preserve"> - stanowisko instruktor wyszkolenia strzeleckiego (1 punkt pomiarowy)</t>
    </r>
  </si>
  <si>
    <r>
      <rPr>
        <i val="true"/>
        <u val="single"/>
        <sz val="12"/>
        <color theme="1"/>
        <rFont val="Arial"/>
        <family val="2"/>
        <charset val="238"/>
      </rPr>
      <t xml:space="preserve">- tlenek ołowiu</t>
    </r>
    <r>
      <rPr>
        <sz val="12"/>
        <color theme="1"/>
        <rFont val="Arial"/>
        <family val="2"/>
        <charset val="238"/>
      </rPr>
      <t xml:space="preserve"> – stanowisko amunicyjny (1 punkt pomiarowy)</t>
    </r>
  </si>
  <si>
    <t xml:space="preserve">Strzelnica kryta w KPP w Grójcu, ul. Brzozowa 108, 05-600 Grójec: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</si>
  <si>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amunicyjny (1 punkt pomiarowy)</t>
    </r>
  </si>
  <si>
    <r>
      <rPr>
        <i val="true"/>
        <u val="single"/>
        <sz val="12"/>
        <rFont val="Arial"/>
        <family val="2"/>
        <charset val="238"/>
      </rPr>
      <t xml:space="preserve">- tlenek ołowiu</t>
    </r>
    <r>
      <rPr>
        <sz val="12"/>
        <rFont val="Arial"/>
        <family val="2"/>
        <charset val="238"/>
      </rPr>
      <t xml:space="preserve"> - stanowisko amunicyjny (1 punkt pomiarowy)</t>
    </r>
  </si>
  <si>
    <t xml:space="preserve">KOMENDA POWIATOWA POLICJI W PŁOŃSKU</t>
  </si>
  <si>
    <t xml:space="preserve">Strzelnica otwarta w miejscowości Szerominek, ul. Południowa 6:</t>
  </si>
  <si>
    <t xml:space="preserve">- hałas impulsowy:</t>
  </si>
  <si>
    <t xml:space="preserve">1) stanowisko instruktor strzelań policyjnych (1 punkt pomiarowy)</t>
  </si>
  <si>
    <t xml:space="preserve">III/IV kwartał 2026</t>
  </si>
  <si>
    <t xml:space="preserve">2) stanowisko amunicyjne (1 punkt pomiarowy)</t>
  </si>
  <si>
    <t xml:space="preserve">KOMENDA POWIATOWA POLICJI W PUŁTUSKU</t>
  </si>
  <si>
    <t xml:space="preserve">Strzelnica typu zamkniętego w KPP w Pułtusku, ul. Marii Skłodowskiej-Curie 3:</t>
  </si>
  <si>
    <t xml:space="preserve">- pył: frakcja wdychalna (krzemionka krystaliczna):</t>
  </si>
  <si>
    <t xml:space="preserve">niezwłocznie</t>
  </si>
  <si>
    <t xml:space="preserve">1) stanowisko instruktor wyszkolenia strzeleckiego (1 punkt pomiarowy)</t>
  </si>
  <si>
    <t xml:space="preserve">- stężenie tlenków ołowiu:</t>
  </si>
  <si>
    <t xml:space="preserve">KOMENDA POWIATOWA POLICJI W SIERPCU</t>
  </si>
  <si>
    <t xml:space="preserve">Strzelnica kryta w KPP w Sierpcu, ul. Jana Kilińskiego 24C:</t>
  </si>
  <si>
    <t xml:space="preserve">10-2026</t>
  </si>
  <si>
    <t xml:space="preserve">KOMENDA POWIATOWA POLICJI W ŻYRARDOWIE</t>
  </si>
  <si>
    <t xml:space="preserve">Strzelnica otwarta w Żyrardowie, ul. Konopnickiej 13:</t>
  </si>
  <si>
    <t xml:space="preserve">- hałas ustalony:</t>
  </si>
  <si>
    <t xml:space="preserve">II połowa 2026</t>
  </si>
  <si>
    <t xml:space="preserve">KOMENDA POWIATOWA POLICJI W MŁAWIE</t>
  </si>
  <si>
    <t xml:space="preserve">Strzelnica „Breneka” w miejscowości Turza Wielka gm. Lipowiec Kościelny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</si>
  <si>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strzelecki (1 punkt pomiarowy)</t>
    </r>
  </si>
  <si>
    <t xml:space="preserve">KOMENDA POWIATOWA POLICJI W GARWOLINIE</t>
  </si>
  <si>
    <t xml:space="preserve">Strzelnica „Muszkieter” 08-500 Kacprówek 36</t>
  </si>
  <si>
    <t xml:space="preserve">- ołów i jego związki nieorganiczne w przeliczeniu na Pb (1 punkt pomiarowy) obligatoryjnie 1 pomiar, w zależności od wyniku pierwszego pomiaru fakultatywnie drugi pomiar przed upływem 6 miesięcy</t>
  </si>
  <si>
    <r>
      <rPr>
        <i val="true"/>
        <u val="single"/>
        <sz val="12"/>
        <color rgb="FF000000"/>
        <rFont val="Arial"/>
        <family val="2"/>
        <charset val="238"/>
      </rPr>
      <t xml:space="preserve">- hałas</t>
    </r>
    <r>
      <rPr>
        <sz val="12"/>
        <color rgb="FF000000"/>
        <rFont val="Arial"/>
        <family val="2"/>
        <charset val="238"/>
      </rPr>
      <t xml:space="preserve"> – stanowisko instruktor wyszkolenia strzeleckiego (8 punktów pomiarowych)</t>
    </r>
  </si>
  <si>
    <t xml:space="preserve">niezwłocznie </t>
  </si>
  <si>
    <t xml:space="preserve">KOMENDA POWIATOWA POLICJI W SOCHACZEWIE</t>
  </si>
  <si>
    <t xml:space="preserve">Strzelnica kryta w m. Paprotnia ul. Kampinowska 3</t>
  </si>
  <si>
    <r>
      <rPr>
        <i val="true"/>
        <u val="single"/>
        <sz val="12"/>
        <rFont val="Arial"/>
        <family val="2"/>
        <charset val="238"/>
      </rPr>
      <t xml:space="preserve">- hałas</t>
    </r>
    <r>
      <rPr>
        <sz val="12"/>
        <rFont val="Arial"/>
        <family val="2"/>
        <charset val="238"/>
      </rPr>
      <t xml:space="preserve"> – stanowisko instruktor wystrzelania strzeleckiego (1 punkt pomiarowy)</t>
    </r>
  </si>
  <si>
    <t xml:space="preserve">Strzelnica otwarta 96-126 Zapady, gm. Godzianów</t>
  </si>
  <si>
    <r>
      <rPr>
        <i val="true"/>
        <u val="single"/>
        <sz val="12"/>
        <color rgb="FF000000"/>
        <rFont val="Arial"/>
        <family val="2"/>
        <charset val="238"/>
      </rPr>
      <t xml:space="preserve">- hałas</t>
    </r>
    <r>
      <rPr>
        <sz val="12"/>
        <color rgb="FF000000"/>
        <rFont val="Arial"/>
        <family val="2"/>
        <charset val="238"/>
      </rPr>
      <t xml:space="preserve"> – stanowisko amunicyjny (1 punkt pomiarowy)</t>
    </r>
  </si>
  <si>
    <t xml:space="preserve">Razem KMP/KPP:</t>
  </si>
  <si>
    <t xml:space="preserve">Razem KWP/KMP/KPP:</t>
  </si>
  <si>
    <t xml:space="preserve">………………………, dn. ……………………………</t>
  </si>
  <si>
    <t xml:space="preserve">     /miejscowość/                 /dzień, miesiąc, rok/</t>
  </si>
  <si>
    <t xml:space="preserve">.....................................................................</t>
  </si>
  <si>
    <t xml:space="preserve"> pieczęć i podpis Wykonawcy lub osoby 
  upoważnionej do reprezentowania Wykonawcy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</si>
</sst>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yyyy\-mm\-dd"/>
    <numFmt numFmtId="167" formatCode="d/mm/yyyy"/>
    <numFmt numFmtId="168" formatCode="mmm\-yy"/>
    <numFmt numFmtId="169" formatCode="0.00%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"/>
      <family val="2"/>
      <charset val="238"/>
    </font>
    <font>
      <b val="true"/>
      <sz val="12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 val="single"/>
      <sz val="12"/>
      <name val="Arial"/>
      <family val="2"/>
      <charset val="238"/>
    </font>
    <font>
      <i val="true"/>
      <u val="single"/>
      <sz val="12"/>
      <name val="Arial"/>
      <family val="2"/>
      <charset val="238"/>
    </font>
    <font>
      <b val="true"/>
      <u val="single"/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i val="true"/>
      <u val="single"/>
      <sz val="12"/>
      <color rgb="FF000000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  <font>
      <sz val="12"/>
      <color rgb="FF000000"/>
      <name val="Arial"/>
      <family val="2"/>
      <charset val="1"/>
    </font>
    <font>
      <i val="true"/>
      <u val="single"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5"/>
        <bgColor rgb="FFDBDBDB"/>
      </patternFill>
    </fill>
    <fill>
      <patternFill patternType="solid">
        <fgColor theme="4" tint="0.7999"/>
        <bgColor rgb="FFDBDBDB"/>
      </patternFill>
    </fill>
    <fill>
      <patternFill patternType="solid">
        <fgColor theme="6" tint="0.5999"/>
        <bgColor rgb="FFD9D9D9"/>
      </patternFill>
    </fill>
    <fill>
      <patternFill patternType="solid">
        <fgColor theme="4" tint="0.3999"/>
        <bgColor rgb="FF969696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2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5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8FAADC"/>
      <rgbColor rgb="FF993366"/>
      <rgbColor rgb="FFFFFFCC"/>
      <rgbColor rgb="FFDAE3F3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90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K112" activeCellId="0" sqref="K112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1" width="82"/>
    <col collapsed="false" customWidth="true" hidden="false" outlineLevel="0" max="4" min="3" style="1" width="21.71"/>
    <col collapsed="false" customWidth="true" hidden="false" outlineLevel="0" max="5" min="5" style="2" width="39.99"/>
    <col collapsed="false" customWidth="false" hidden="false" outlineLevel="0" max="6" min="6" style="1" width="9.14"/>
    <col collapsed="false" customWidth="true" hidden="false" outlineLevel="0" max="7" min="7" style="1" width="6.43"/>
    <col collapsed="false" customWidth="false" hidden="false" outlineLevel="0" max="16384" min="8" style="1" width="9.14"/>
  </cols>
  <sheetData>
    <row r="1" customFormat="false" ht="15" hidden="false" customHeight="false" outlineLevel="0" collapsed="false">
      <c r="A1" s="3" t="s">
        <v>0</v>
      </c>
      <c r="B1" s="3"/>
      <c r="C1" s="3"/>
      <c r="D1" s="4" t="s">
        <v>1</v>
      </c>
      <c r="E1" s="5"/>
    </row>
    <row r="2" customFormat="false" ht="15" hidden="false" customHeight="false" outlineLevel="0" collapsed="false">
      <c r="A2" s="6" t="s">
        <v>2</v>
      </c>
      <c r="B2" s="4" t="s">
        <v>3</v>
      </c>
      <c r="C2" s="4" t="s">
        <v>4</v>
      </c>
      <c r="D2" s="4" t="s">
        <v>5</v>
      </c>
      <c r="E2" s="5" t="s">
        <v>6</v>
      </c>
    </row>
    <row r="3" customFormat="false" ht="15.75" hidden="false" customHeight="true" outlineLevel="0" collapsed="false">
      <c r="A3" s="7" t="n">
        <v>1</v>
      </c>
      <c r="B3" s="8" t="s">
        <v>7</v>
      </c>
      <c r="C3" s="8"/>
      <c r="D3" s="8"/>
      <c r="E3" s="9"/>
    </row>
    <row r="4" customFormat="false" ht="15.75" hidden="false" customHeight="true" outlineLevel="0" collapsed="false">
      <c r="A4" s="7"/>
      <c r="B4" s="10" t="s">
        <v>8</v>
      </c>
      <c r="C4" s="10"/>
      <c r="D4" s="10"/>
      <c r="E4" s="9"/>
    </row>
    <row r="5" customFormat="false" ht="15" hidden="false" customHeight="true" outlineLevel="0" collapsed="false">
      <c r="A5" s="7"/>
      <c r="B5" s="11" t="s">
        <v>9</v>
      </c>
      <c r="C5" s="12"/>
      <c r="D5" s="13"/>
      <c r="E5" s="14" t="n">
        <v>46227</v>
      </c>
    </row>
    <row r="6" customFormat="false" ht="15" hidden="false" customHeight="false" outlineLevel="0" collapsed="false">
      <c r="A6" s="7"/>
      <c r="B6" s="11"/>
      <c r="C6" s="12"/>
      <c r="D6" s="13"/>
      <c r="E6" s="14"/>
    </row>
    <row r="7" customFormat="false" ht="15.75" hidden="false" customHeight="true" outlineLevel="0" collapsed="false">
      <c r="A7" s="7"/>
      <c r="B7" s="10" t="s">
        <v>10</v>
      </c>
      <c r="C7" s="10"/>
      <c r="D7" s="10"/>
      <c r="E7" s="9"/>
    </row>
    <row r="8" customFormat="false" ht="99.8" hidden="false" customHeight="true" outlineLevel="0" collapsed="false">
      <c r="A8" s="7"/>
      <c r="B8" s="15" t="s">
        <v>11</v>
      </c>
      <c r="C8" s="12"/>
      <c r="D8" s="13"/>
      <c r="E8" s="16" t="s">
        <v>12</v>
      </c>
    </row>
    <row r="9" customFormat="false" ht="15" hidden="false" customHeight="false" outlineLevel="0" collapsed="false">
      <c r="A9" s="7"/>
      <c r="B9" s="11" t="s">
        <v>13</v>
      </c>
      <c r="C9" s="12"/>
      <c r="D9" s="13"/>
      <c r="E9" s="14" t="n">
        <v>46224</v>
      </c>
    </row>
    <row r="10" customFormat="false" ht="15.75" hidden="false" customHeight="true" outlineLevel="0" collapsed="false">
      <c r="A10" s="7"/>
      <c r="B10" s="10" t="s">
        <v>14</v>
      </c>
      <c r="C10" s="10"/>
      <c r="D10" s="10"/>
      <c r="E10" s="9"/>
    </row>
    <row r="11" customFormat="false" ht="33.55" hidden="false" customHeight="true" outlineLevel="0" collapsed="false">
      <c r="A11" s="7"/>
      <c r="B11" s="15" t="s">
        <v>15</v>
      </c>
      <c r="C11" s="12"/>
      <c r="D11" s="13"/>
      <c r="E11" s="14" t="n">
        <v>46227</v>
      </c>
    </row>
    <row r="12" customFormat="false" ht="39.55" hidden="false" customHeight="false" outlineLevel="0" collapsed="false">
      <c r="A12" s="7"/>
      <c r="B12" s="15" t="s">
        <v>16</v>
      </c>
      <c r="C12" s="12"/>
      <c r="D12" s="13"/>
      <c r="E12" s="14" t="n">
        <v>46330</v>
      </c>
    </row>
    <row r="13" customFormat="false" ht="26.85" hidden="false" customHeight="false" outlineLevel="0" collapsed="false">
      <c r="A13" s="7"/>
      <c r="B13" s="15" t="s">
        <v>17</v>
      </c>
      <c r="C13" s="12"/>
      <c r="D13" s="13"/>
      <c r="E13" s="14" t="n">
        <v>46227</v>
      </c>
    </row>
    <row r="14" customFormat="false" ht="16.5" hidden="false" customHeight="true" outlineLevel="0" collapsed="false">
      <c r="A14" s="7"/>
      <c r="B14" s="15" t="s">
        <v>18</v>
      </c>
      <c r="C14" s="12"/>
      <c r="D14" s="13"/>
      <c r="E14" s="14" t="n">
        <v>46227</v>
      </c>
    </row>
    <row r="15" customFormat="false" ht="15.75" hidden="false" customHeight="true" outlineLevel="0" collapsed="false">
      <c r="A15" s="7"/>
      <c r="B15" s="10" t="s">
        <v>19</v>
      </c>
      <c r="C15" s="10"/>
      <c r="D15" s="10"/>
      <c r="E15" s="9"/>
    </row>
    <row r="16" customFormat="false" ht="15" hidden="false" customHeight="false" outlineLevel="0" collapsed="false">
      <c r="A16" s="7"/>
      <c r="B16" s="17" t="s">
        <v>20</v>
      </c>
      <c r="C16" s="12"/>
      <c r="D16" s="13"/>
      <c r="E16" s="14" t="n">
        <v>46298</v>
      </c>
    </row>
    <row r="17" customFormat="false" ht="15" hidden="false" customHeight="false" outlineLevel="0" collapsed="false">
      <c r="A17" s="7"/>
      <c r="B17" s="17" t="s">
        <v>21</v>
      </c>
      <c r="C17" s="12"/>
      <c r="D17" s="13"/>
      <c r="E17" s="14" t="n">
        <v>46298</v>
      </c>
    </row>
    <row r="18" customFormat="false" ht="15.75" hidden="false" customHeight="true" outlineLevel="0" collapsed="false">
      <c r="A18" s="7"/>
      <c r="B18" s="10" t="s">
        <v>22</v>
      </c>
      <c r="C18" s="10"/>
      <c r="D18" s="10"/>
      <c r="E18" s="9"/>
    </row>
    <row r="19" customFormat="false" ht="15" hidden="false" customHeight="true" outlineLevel="0" collapsed="false">
      <c r="A19" s="7"/>
      <c r="B19" s="18"/>
      <c r="C19" s="18"/>
      <c r="D19" s="18"/>
      <c r="E19" s="9"/>
      <c r="F19" s="19"/>
      <c r="G19" s="19"/>
      <c r="H19" s="19"/>
    </row>
    <row r="20" customFormat="false" ht="15" hidden="false" customHeight="false" outlineLevel="0" collapsed="false">
      <c r="A20" s="7"/>
      <c r="B20" s="20" t="s">
        <v>23</v>
      </c>
      <c r="C20" s="12"/>
      <c r="D20" s="13"/>
      <c r="E20" s="14" t="n">
        <v>46304</v>
      </c>
      <c r="F20" s="21"/>
      <c r="G20" s="22"/>
      <c r="H20" s="22"/>
    </row>
    <row r="21" customFormat="false" ht="30.75" hidden="false" customHeight="true" outlineLevel="0" collapsed="false">
      <c r="A21" s="7"/>
      <c r="B21" s="20" t="s">
        <v>24</v>
      </c>
      <c r="C21" s="12"/>
      <c r="D21" s="13"/>
      <c r="E21" s="14" t="n">
        <v>46304</v>
      </c>
      <c r="F21" s="21"/>
      <c r="G21" s="23"/>
      <c r="H21" s="23"/>
    </row>
    <row r="22" customFormat="false" ht="15.75" hidden="false" customHeight="true" outlineLevel="0" collapsed="false">
      <c r="A22" s="7"/>
      <c r="B22" s="10" t="s">
        <v>25</v>
      </c>
      <c r="C22" s="10"/>
      <c r="D22" s="10"/>
      <c r="E22" s="9"/>
    </row>
    <row r="23" customFormat="false" ht="15" hidden="false" customHeight="true" outlineLevel="0" collapsed="false">
      <c r="A23" s="7"/>
      <c r="B23" s="20" t="s">
        <v>26</v>
      </c>
      <c r="C23" s="18"/>
      <c r="D23" s="18"/>
      <c r="E23" s="14"/>
    </row>
    <row r="24" customFormat="false" ht="15" hidden="false" customHeight="false" outlineLevel="0" collapsed="false">
      <c r="A24" s="7"/>
      <c r="B24" s="20" t="s">
        <v>27</v>
      </c>
      <c r="C24" s="12"/>
      <c r="D24" s="13"/>
      <c r="E24" s="14" t="n">
        <v>46338</v>
      </c>
    </row>
    <row r="25" customFormat="false" ht="15" hidden="false" customHeight="false" outlineLevel="0" collapsed="false">
      <c r="A25" s="7"/>
      <c r="B25" s="20" t="s">
        <v>28</v>
      </c>
      <c r="C25" s="12"/>
      <c r="D25" s="13"/>
      <c r="E25" s="14" t="n">
        <v>46338</v>
      </c>
    </row>
    <row r="26" customFormat="false" ht="15.75" hidden="false" customHeight="true" outlineLevel="0" collapsed="false">
      <c r="A26" s="7"/>
      <c r="B26" s="10" t="s">
        <v>29</v>
      </c>
      <c r="C26" s="10"/>
      <c r="D26" s="10"/>
      <c r="E26" s="9"/>
    </row>
    <row r="27" customFormat="false" ht="15" hidden="false" customHeight="true" outlineLevel="0" collapsed="false">
      <c r="A27" s="7"/>
      <c r="B27" s="20" t="s">
        <v>28</v>
      </c>
      <c r="C27" s="18"/>
      <c r="D27" s="18"/>
      <c r="E27" s="24" t="n">
        <v>46294</v>
      </c>
    </row>
    <row r="28" customFormat="false" ht="23.85" hidden="false" customHeight="false" outlineLevel="0" collapsed="false">
      <c r="A28" s="7"/>
      <c r="B28" s="20" t="s">
        <v>30</v>
      </c>
      <c r="C28" s="12"/>
      <c r="D28" s="13"/>
      <c r="E28" s="14" t="n">
        <v>46294</v>
      </c>
    </row>
    <row r="29" customFormat="false" ht="15" hidden="false" customHeight="false" outlineLevel="0" collapsed="false">
      <c r="A29" s="7"/>
      <c r="B29" s="25"/>
      <c r="C29" s="12"/>
      <c r="D29" s="13"/>
      <c r="E29" s="14"/>
    </row>
    <row r="30" customFormat="false" ht="15.75" hidden="false" customHeight="true" outlineLevel="0" collapsed="false">
      <c r="A30" s="7"/>
      <c r="B30" s="10" t="s">
        <v>31</v>
      </c>
      <c r="C30" s="10"/>
      <c r="D30" s="10"/>
      <c r="E30" s="9"/>
    </row>
    <row r="31" customFormat="false" ht="15" hidden="false" customHeight="true" outlineLevel="0" collapsed="false">
      <c r="A31" s="7"/>
      <c r="B31" s="15" t="s">
        <v>32</v>
      </c>
      <c r="C31" s="12"/>
      <c r="D31" s="13"/>
      <c r="E31" s="14" t="n">
        <v>46269</v>
      </c>
    </row>
    <row r="32" customFormat="false" ht="15" hidden="false" customHeight="false" outlineLevel="0" collapsed="false">
      <c r="A32" s="7"/>
      <c r="B32" s="15" t="s">
        <v>33</v>
      </c>
      <c r="C32" s="12"/>
      <c r="D32" s="13"/>
      <c r="E32" s="14" t="n">
        <v>46269</v>
      </c>
    </row>
    <row r="33" customFormat="false" ht="15.75" hidden="false" customHeight="true" outlineLevel="0" collapsed="false">
      <c r="A33" s="7"/>
      <c r="B33" s="26" t="s">
        <v>34</v>
      </c>
      <c r="C33" s="26"/>
      <c r="D33" s="26"/>
      <c r="E33" s="9"/>
    </row>
    <row r="34" customFormat="false" ht="15.75" hidden="false" customHeight="true" outlineLevel="0" collapsed="false">
      <c r="A34" s="7"/>
      <c r="B34" s="15" t="s">
        <v>32</v>
      </c>
      <c r="C34" s="12"/>
      <c r="D34" s="13"/>
      <c r="E34" s="14" t="n">
        <v>46309</v>
      </c>
    </row>
    <row r="35" customFormat="false" ht="15" hidden="false" customHeight="false" outlineLevel="0" collapsed="false">
      <c r="A35" s="7"/>
      <c r="B35" s="15" t="s">
        <v>33</v>
      </c>
      <c r="C35" s="27"/>
      <c r="D35" s="28"/>
      <c r="E35" s="14" t="n">
        <v>46309</v>
      </c>
    </row>
    <row r="36" customFormat="false" ht="15" hidden="false" customHeight="true" outlineLevel="0" collapsed="false">
      <c r="A36" s="29" t="s">
        <v>35</v>
      </c>
      <c r="B36" s="29"/>
      <c r="C36" s="30" t="n">
        <f aca="false">C5+C8+C9+C11+C12+C13+C14+C16+C17+C20+C21+C23+C24+C25+C27+C28+C31+C32+C34+C35</f>
        <v>0</v>
      </c>
      <c r="D36" s="30" t="n">
        <f aca="false">D5+D8+D9+D11+D12+D13+D14+D16+D17+D20+D21+D23+D24+D25+D27+D28+D31+D32+D34+D35</f>
        <v>0</v>
      </c>
      <c r="E36" s="9"/>
    </row>
    <row r="37" customFormat="false" ht="15.75" hidden="false" customHeight="true" outlineLevel="0" collapsed="false">
      <c r="A37" s="31" t="n">
        <v>2</v>
      </c>
      <c r="B37" s="32" t="s">
        <v>36</v>
      </c>
      <c r="C37" s="32"/>
      <c r="D37" s="32"/>
      <c r="E37" s="9"/>
    </row>
    <row r="38" customFormat="false" ht="15.75" hidden="false" customHeight="true" outlineLevel="0" collapsed="false">
      <c r="A38" s="31"/>
      <c r="B38" s="10" t="s">
        <v>37</v>
      </c>
      <c r="C38" s="10"/>
      <c r="D38" s="10"/>
      <c r="E38" s="9"/>
    </row>
    <row r="39" customFormat="false" ht="15" hidden="false" customHeight="true" outlineLevel="0" collapsed="false">
      <c r="A39" s="31"/>
      <c r="B39" s="15" t="s">
        <v>38</v>
      </c>
      <c r="C39" s="12"/>
      <c r="D39" s="13"/>
      <c r="E39" s="9" t="s">
        <v>39</v>
      </c>
    </row>
    <row r="40" customFormat="false" ht="15.75" hidden="false" customHeight="true" outlineLevel="0" collapsed="false">
      <c r="A40" s="33" t="s">
        <v>40</v>
      </c>
      <c r="B40" s="33"/>
      <c r="C40" s="34" t="n">
        <f aca="false">C39</f>
        <v>0</v>
      </c>
      <c r="D40" s="35" t="n">
        <f aca="false">D39</f>
        <v>0</v>
      </c>
      <c r="E40" s="9"/>
    </row>
    <row r="41" customFormat="false" ht="15" hidden="false" customHeight="true" outlineLevel="0" collapsed="false">
      <c r="A41" s="36" t="n">
        <v>3</v>
      </c>
      <c r="B41" s="37" t="s">
        <v>41</v>
      </c>
      <c r="C41" s="37"/>
      <c r="D41" s="37"/>
      <c r="E41" s="9"/>
    </row>
    <row r="42" customFormat="false" ht="15" hidden="false" customHeight="true" outlineLevel="0" collapsed="false">
      <c r="A42" s="36"/>
      <c r="B42" s="10" t="s">
        <v>42</v>
      </c>
      <c r="C42" s="10"/>
      <c r="D42" s="10"/>
      <c r="E42" s="9"/>
    </row>
    <row r="43" customFormat="false" ht="15" hidden="false" customHeight="false" outlineLevel="0" collapsed="false">
      <c r="A43" s="36"/>
      <c r="B43" s="38" t="s">
        <v>43</v>
      </c>
      <c r="C43" s="39"/>
      <c r="D43" s="40"/>
      <c r="E43" s="24" t="n">
        <v>46280</v>
      </c>
    </row>
    <row r="44" customFormat="false" ht="15" hidden="false" customHeight="false" outlineLevel="0" collapsed="false">
      <c r="A44" s="36"/>
      <c r="B44" s="41" t="s">
        <v>44</v>
      </c>
      <c r="C44" s="27"/>
      <c r="D44" s="28"/>
      <c r="E44" s="14" t="n">
        <v>46325</v>
      </c>
    </row>
    <row r="45" customFormat="false" ht="15" hidden="false" customHeight="true" outlineLevel="0" collapsed="false">
      <c r="A45" s="33" t="s">
        <v>40</v>
      </c>
      <c r="B45" s="33"/>
      <c r="C45" s="34" t="n">
        <f aca="false">C44+C43</f>
        <v>0</v>
      </c>
      <c r="D45" s="35" t="n">
        <f aca="false">D44</f>
        <v>0</v>
      </c>
      <c r="E45" s="9"/>
    </row>
    <row r="46" customFormat="false" ht="15.75" hidden="false" customHeight="true" outlineLevel="0" collapsed="false">
      <c r="A46" s="36" t="n">
        <v>4</v>
      </c>
      <c r="B46" s="37" t="s">
        <v>45</v>
      </c>
      <c r="C46" s="37"/>
      <c r="D46" s="37"/>
      <c r="E46" s="9"/>
    </row>
    <row r="47" customFormat="false" ht="15.75" hidden="false" customHeight="true" outlineLevel="0" collapsed="false">
      <c r="A47" s="36"/>
      <c r="B47" s="10" t="s">
        <v>46</v>
      </c>
      <c r="C47" s="10"/>
      <c r="D47" s="10"/>
      <c r="E47" s="9"/>
    </row>
    <row r="48" customFormat="false" ht="15" hidden="false" customHeight="true" outlineLevel="0" collapsed="false">
      <c r="A48" s="36"/>
      <c r="B48" s="42" t="s">
        <v>47</v>
      </c>
      <c r="C48" s="42"/>
      <c r="D48" s="42"/>
      <c r="E48" s="43"/>
    </row>
    <row r="49" customFormat="false" ht="15" hidden="false" customHeight="false" outlineLevel="0" collapsed="false">
      <c r="A49" s="36"/>
      <c r="B49" s="44" t="s">
        <v>48</v>
      </c>
      <c r="C49" s="12"/>
      <c r="D49" s="13"/>
      <c r="E49" s="43" t="s">
        <v>49</v>
      </c>
    </row>
    <row r="50" customFormat="false" ht="15" hidden="false" customHeight="false" outlineLevel="0" collapsed="false">
      <c r="A50" s="36"/>
      <c r="B50" s="45" t="s">
        <v>50</v>
      </c>
      <c r="C50" s="27"/>
      <c r="D50" s="28"/>
      <c r="E50" s="43" t="s">
        <v>49</v>
      </c>
      <c r="G50" s="46"/>
    </row>
    <row r="51" customFormat="false" ht="15" hidden="false" customHeight="true" outlineLevel="0" collapsed="false">
      <c r="A51" s="33" t="s">
        <v>40</v>
      </c>
      <c r="B51" s="33"/>
      <c r="C51" s="34" t="n">
        <f aca="false">C49+C50</f>
        <v>0</v>
      </c>
      <c r="D51" s="35" t="n">
        <f aca="false">D49+D50</f>
        <v>0</v>
      </c>
      <c r="E51" s="9"/>
    </row>
    <row r="52" customFormat="false" ht="15.75" hidden="false" customHeight="true" outlineLevel="0" collapsed="false">
      <c r="A52" s="31" t="n">
        <v>5</v>
      </c>
      <c r="B52" s="37" t="s">
        <v>51</v>
      </c>
      <c r="C52" s="37"/>
      <c r="D52" s="37"/>
      <c r="E52" s="9"/>
    </row>
    <row r="53" customFormat="false" ht="15.75" hidden="false" customHeight="true" outlineLevel="0" collapsed="false">
      <c r="A53" s="31"/>
      <c r="B53" s="10" t="s">
        <v>52</v>
      </c>
      <c r="C53" s="10"/>
      <c r="D53" s="10"/>
      <c r="E53" s="9"/>
    </row>
    <row r="54" customFormat="false" ht="15" hidden="false" customHeight="false" outlineLevel="0" collapsed="false">
      <c r="A54" s="31"/>
      <c r="B54" s="47" t="s">
        <v>53</v>
      </c>
      <c r="C54" s="12"/>
      <c r="D54" s="13"/>
      <c r="E54" s="14" t="n">
        <v>46311</v>
      </c>
    </row>
    <row r="55" customFormat="false" ht="15.75" hidden="false" customHeight="true" outlineLevel="0" collapsed="false">
      <c r="A55" s="33" t="s">
        <v>40</v>
      </c>
      <c r="B55" s="33"/>
      <c r="C55" s="34" t="n">
        <f aca="false">C54</f>
        <v>0</v>
      </c>
      <c r="D55" s="35" t="n">
        <f aca="false">D54</f>
        <v>0</v>
      </c>
      <c r="E55" s="9"/>
    </row>
    <row r="56" customFormat="false" ht="15" hidden="false" customHeight="true" outlineLevel="0" collapsed="false">
      <c r="A56" s="31" t="n">
        <v>6</v>
      </c>
      <c r="B56" s="32" t="s">
        <v>54</v>
      </c>
      <c r="C56" s="32"/>
      <c r="D56" s="32"/>
      <c r="E56" s="9"/>
    </row>
    <row r="57" customFormat="false" ht="15" hidden="false" customHeight="true" outlineLevel="0" collapsed="false">
      <c r="A57" s="31"/>
      <c r="B57" s="10" t="s">
        <v>55</v>
      </c>
      <c r="C57" s="10"/>
      <c r="D57" s="10"/>
      <c r="E57" s="9"/>
    </row>
    <row r="58" customFormat="false" ht="15" hidden="false" customHeight="false" outlineLevel="0" collapsed="false">
      <c r="A58" s="31"/>
      <c r="B58" s="48" t="s">
        <v>56</v>
      </c>
      <c r="C58" s="49"/>
      <c r="D58" s="50"/>
      <c r="E58" s="9" t="s">
        <v>57</v>
      </c>
    </row>
    <row r="59" customFormat="false" ht="30" hidden="false" customHeight="true" outlineLevel="0" collapsed="false">
      <c r="A59" s="31"/>
      <c r="B59" s="48" t="s">
        <v>58</v>
      </c>
      <c r="C59" s="51"/>
      <c r="D59" s="28"/>
      <c r="E59" s="9" t="s">
        <v>57</v>
      </c>
    </row>
    <row r="60" customFormat="false" ht="15" hidden="false" customHeight="true" outlineLevel="0" collapsed="false">
      <c r="A60" s="33" t="s">
        <v>40</v>
      </c>
      <c r="B60" s="33"/>
      <c r="C60" s="34" t="n">
        <f aca="false">C58+C59</f>
        <v>0</v>
      </c>
      <c r="D60" s="34" t="n">
        <f aca="false">D58+D59</f>
        <v>0</v>
      </c>
      <c r="E60" s="9"/>
    </row>
    <row r="61" customFormat="false" ht="15" hidden="false" customHeight="true" outlineLevel="0" collapsed="false">
      <c r="A61" s="36" t="n">
        <v>7</v>
      </c>
      <c r="B61" s="32" t="s">
        <v>59</v>
      </c>
      <c r="C61" s="32"/>
      <c r="D61" s="32"/>
      <c r="E61" s="9"/>
    </row>
    <row r="62" customFormat="false" ht="15" hidden="false" customHeight="false" outlineLevel="0" collapsed="false">
      <c r="A62" s="36"/>
      <c r="B62" s="15" t="s">
        <v>60</v>
      </c>
      <c r="C62" s="12"/>
      <c r="D62" s="13"/>
      <c r="E62" s="9" t="s">
        <v>61</v>
      </c>
    </row>
    <row r="63" customFormat="false" ht="26.85" hidden="false" customHeight="false" outlineLevel="0" collapsed="false">
      <c r="A63" s="36"/>
      <c r="B63" s="15" t="s">
        <v>62</v>
      </c>
      <c r="C63" s="12"/>
      <c r="D63" s="13"/>
      <c r="E63" s="9" t="s">
        <v>61</v>
      </c>
    </row>
    <row r="64" customFormat="false" ht="32.6" hidden="false" customHeight="true" outlineLevel="0" collapsed="false">
      <c r="A64" s="36"/>
      <c r="B64" s="15" t="s">
        <v>63</v>
      </c>
      <c r="C64" s="12"/>
      <c r="D64" s="13"/>
      <c r="E64" s="9" t="s">
        <v>61</v>
      </c>
    </row>
    <row r="65" customFormat="false" ht="15" hidden="false" customHeight="true" outlineLevel="0" collapsed="false">
      <c r="A65" s="36"/>
      <c r="B65" s="10" t="s">
        <v>64</v>
      </c>
      <c r="C65" s="10"/>
      <c r="D65" s="10"/>
      <c r="E65" s="9" t="s">
        <v>65</v>
      </c>
    </row>
    <row r="66" customFormat="false" ht="15" hidden="false" customHeight="false" outlineLevel="0" collapsed="false">
      <c r="A66" s="36"/>
      <c r="B66" s="15" t="s">
        <v>66</v>
      </c>
      <c r="C66" s="12"/>
      <c r="D66" s="13"/>
      <c r="E66" s="9"/>
    </row>
    <row r="67" customFormat="false" ht="15" hidden="false" customHeight="false" outlineLevel="0" collapsed="false">
      <c r="A67" s="36"/>
      <c r="B67" s="15" t="s">
        <v>67</v>
      </c>
      <c r="C67" s="39"/>
      <c r="D67" s="40"/>
      <c r="E67" s="9"/>
    </row>
    <row r="68" customFormat="false" ht="26.85" hidden="false" customHeight="false" outlineLevel="0" collapsed="false">
      <c r="A68" s="36"/>
      <c r="B68" s="15" t="s">
        <v>68</v>
      </c>
      <c r="C68" s="52"/>
      <c r="D68" s="13"/>
      <c r="E68" s="9"/>
    </row>
    <row r="69" customFormat="false" ht="15.75" hidden="false" customHeight="true" outlineLevel="0" collapsed="false">
      <c r="A69" s="36"/>
      <c r="B69" s="53" t="s">
        <v>69</v>
      </c>
      <c r="C69" s="12"/>
      <c r="D69" s="13"/>
      <c r="E69" s="9"/>
    </row>
    <row r="70" customFormat="false" ht="15" hidden="false" customHeight="true" outlineLevel="0" collapsed="false">
      <c r="A70" s="36"/>
      <c r="B70" s="10" t="s">
        <v>70</v>
      </c>
      <c r="C70" s="10"/>
      <c r="D70" s="10"/>
      <c r="E70" s="9" t="s">
        <v>65</v>
      </c>
    </row>
    <row r="71" customFormat="false" ht="15" hidden="false" customHeight="false" outlineLevel="0" collapsed="false">
      <c r="A71" s="36"/>
      <c r="B71" s="15" t="s">
        <v>66</v>
      </c>
      <c r="C71" s="12"/>
      <c r="D71" s="13"/>
      <c r="E71" s="9"/>
    </row>
    <row r="72" customFormat="false" ht="15" hidden="false" customHeight="false" outlineLevel="0" collapsed="false">
      <c r="A72" s="36"/>
      <c r="B72" s="15" t="s">
        <v>71</v>
      </c>
      <c r="C72" s="12"/>
      <c r="D72" s="13"/>
      <c r="E72" s="9"/>
    </row>
    <row r="73" customFormat="false" ht="26.85" hidden="false" customHeight="false" outlineLevel="0" collapsed="false">
      <c r="A73" s="36"/>
      <c r="B73" s="15" t="s">
        <v>68</v>
      </c>
      <c r="C73" s="12"/>
      <c r="D73" s="13"/>
      <c r="E73" s="9"/>
    </row>
    <row r="74" customFormat="false" ht="35.4" hidden="false" customHeight="true" outlineLevel="0" collapsed="false">
      <c r="A74" s="36"/>
      <c r="B74" s="15" t="s">
        <v>72</v>
      </c>
      <c r="C74" s="27"/>
      <c r="D74" s="28"/>
      <c r="E74" s="9"/>
    </row>
    <row r="75" customFormat="false" ht="15" hidden="false" customHeight="true" outlineLevel="0" collapsed="false">
      <c r="A75" s="33" t="s">
        <v>40</v>
      </c>
      <c r="B75" s="33"/>
      <c r="C75" s="34" t="n">
        <f aca="false">C62+C63+C64+C64+C66+C67+C68+C69+C71+C72+C73+C74</f>
        <v>0</v>
      </c>
      <c r="D75" s="34" t="n">
        <f aca="false">D62+D63+D64+D64+D66+D67+D68+D69+D71+D72+D73+D74</f>
        <v>0</v>
      </c>
      <c r="E75" s="9"/>
    </row>
    <row r="76" customFormat="false" ht="15.75" hidden="false" customHeight="true" outlineLevel="0" collapsed="false">
      <c r="A76" s="31" t="n">
        <v>8</v>
      </c>
      <c r="B76" s="32" t="s">
        <v>73</v>
      </c>
      <c r="C76" s="32"/>
      <c r="D76" s="32"/>
      <c r="E76" s="9"/>
    </row>
    <row r="77" customFormat="false" ht="15.75" hidden="false" customHeight="true" outlineLevel="0" collapsed="false">
      <c r="A77" s="31"/>
      <c r="B77" s="10" t="s">
        <v>74</v>
      </c>
      <c r="C77" s="10"/>
      <c r="D77" s="10"/>
      <c r="E77" s="9"/>
    </row>
    <row r="78" customFormat="false" ht="15" hidden="false" customHeight="true" outlineLevel="0" collapsed="false">
      <c r="A78" s="31"/>
      <c r="B78" s="42" t="s">
        <v>75</v>
      </c>
      <c r="C78" s="42"/>
      <c r="D78" s="42"/>
      <c r="E78" s="9"/>
    </row>
    <row r="79" customFormat="false" ht="15" hidden="false" customHeight="false" outlineLevel="0" collapsed="false">
      <c r="A79" s="31"/>
      <c r="B79" s="54" t="s">
        <v>76</v>
      </c>
      <c r="C79" s="12"/>
      <c r="D79" s="13"/>
      <c r="E79" s="9" t="s">
        <v>77</v>
      </c>
    </row>
    <row r="80" customFormat="false" ht="15" hidden="false" customHeight="false" outlineLevel="0" collapsed="false">
      <c r="A80" s="31"/>
      <c r="B80" s="55" t="s">
        <v>78</v>
      </c>
      <c r="C80" s="27"/>
      <c r="D80" s="28"/>
      <c r="E80" s="9" t="s">
        <v>77</v>
      </c>
    </row>
    <row r="81" customFormat="false" ht="15" hidden="false" customHeight="true" outlineLevel="0" collapsed="false">
      <c r="A81" s="33" t="s">
        <v>40</v>
      </c>
      <c r="B81" s="33"/>
      <c r="C81" s="34" t="n">
        <f aca="false">C79+C80</f>
        <v>0</v>
      </c>
      <c r="D81" s="35" t="n">
        <f aca="false">D79+D80</f>
        <v>0</v>
      </c>
      <c r="E81" s="9"/>
    </row>
    <row r="82" customFormat="false" ht="15" hidden="false" customHeight="true" outlineLevel="0" collapsed="false">
      <c r="A82" s="56" t="n">
        <v>9</v>
      </c>
      <c r="B82" s="32" t="s">
        <v>79</v>
      </c>
      <c r="C82" s="32"/>
      <c r="D82" s="32"/>
      <c r="E82" s="9"/>
    </row>
    <row r="83" customFormat="false" ht="15" hidden="false" customHeight="true" outlineLevel="0" collapsed="false">
      <c r="A83" s="56"/>
      <c r="B83" s="10" t="s">
        <v>80</v>
      </c>
      <c r="C83" s="10"/>
      <c r="D83" s="10"/>
      <c r="E83" s="9"/>
    </row>
    <row r="84" customFormat="false" ht="15" hidden="false" customHeight="true" outlineLevel="0" collapsed="false">
      <c r="A84" s="56"/>
      <c r="B84" s="42" t="s">
        <v>81</v>
      </c>
      <c r="C84" s="42"/>
      <c r="D84" s="42"/>
      <c r="E84" s="9" t="s">
        <v>82</v>
      </c>
    </row>
    <row r="85" customFormat="false" ht="15" hidden="false" customHeight="false" outlineLevel="0" collapsed="false">
      <c r="A85" s="56"/>
      <c r="B85" s="54" t="s">
        <v>83</v>
      </c>
      <c r="C85" s="12"/>
      <c r="D85" s="13"/>
      <c r="E85" s="9"/>
    </row>
    <row r="86" customFormat="false" ht="15" hidden="false" customHeight="false" outlineLevel="0" collapsed="false">
      <c r="A86" s="56"/>
      <c r="B86" s="54" t="s">
        <v>78</v>
      </c>
      <c r="C86" s="12"/>
      <c r="D86" s="13"/>
      <c r="E86" s="9"/>
    </row>
    <row r="87" customFormat="false" ht="15.75" hidden="false" customHeight="true" outlineLevel="0" collapsed="false">
      <c r="A87" s="56"/>
      <c r="B87" s="42" t="s">
        <v>84</v>
      </c>
      <c r="C87" s="42"/>
      <c r="D87" s="42"/>
      <c r="E87" s="9"/>
    </row>
    <row r="88" customFormat="false" ht="15" hidden="false" customHeight="false" outlineLevel="0" collapsed="false">
      <c r="A88" s="56"/>
      <c r="B88" s="54" t="s">
        <v>76</v>
      </c>
      <c r="C88" s="12"/>
      <c r="D88" s="13"/>
      <c r="E88" s="9"/>
    </row>
    <row r="89" customFormat="false" ht="15" hidden="false" customHeight="false" outlineLevel="0" collapsed="false">
      <c r="A89" s="56"/>
      <c r="B89" s="54" t="s">
        <v>78</v>
      </c>
      <c r="C89" s="12"/>
      <c r="D89" s="13"/>
      <c r="E89" s="9"/>
    </row>
    <row r="90" customFormat="false" ht="15" hidden="false" customHeight="true" outlineLevel="0" collapsed="false">
      <c r="A90" s="56"/>
      <c r="B90" s="57" t="s">
        <v>75</v>
      </c>
      <c r="C90" s="57"/>
      <c r="D90" s="57"/>
      <c r="E90" s="9"/>
    </row>
    <row r="91" customFormat="false" ht="15" hidden="false" customHeight="false" outlineLevel="0" collapsed="false">
      <c r="A91" s="56"/>
      <c r="B91" s="54" t="s">
        <v>76</v>
      </c>
      <c r="C91" s="12"/>
      <c r="D91" s="13"/>
      <c r="E91" s="9"/>
    </row>
    <row r="92" customFormat="false" ht="15" hidden="false" customHeight="false" outlineLevel="0" collapsed="false">
      <c r="A92" s="56"/>
      <c r="B92" s="55" t="s">
        <v>78</v>
      </c>
      <c r="C92" s="27"/>
      <c r="D92" s="28"/>
      <c r="E92" s="9"/>
    </row>
    <row r="93" customFormat="false" ht="15" hidden="false" customHeight="true" outlineLevel="0" collapsed="false">
      <c r="A93" s="58" t="s">
        <v>40</v>
      </c>
      <c r="B93" s="58"/>
      <c r="C93" s="35" t="n">
        <f aca="false">C85+C86+C88+C89+C91+C92</f>
        <v>0</v>
      </c>
      <c r="D93" s="35" t="n">
        <f aca="false">D82+D85+D86+D88+D89+D91+D92</f>
        <v>0</v>
      </c>
      <c r="E93" s="9"/>
    </row>
    <row r="94" customFormat="false" ht="15.75" hidden="false" customHeight="true" outlineLevel="0" collapsed="false">
      <c r="A94" s="31" t="n">
        <v>10</v>
      </c>
      <c r="B94" s="32" t="s">
        <v>85</v>
      </c>
      <c r="C94" s="32"/>
      <c r="D94" s="32"/>
      <c r="E94" s="9"/>
    </row>
    <row r="95" customFormat="false" ht="15.75" hidden="false" customHeight="true" outlineLevel="0" collapsed="false">
      <c r="A95" s="31"/>
      <c r="B95" s="10" t="s">
        <v>86</v>
      </c>
      <c r="C95" s="10"/>
      <c r="D95" s="10"/>
      <c r="E95" s="9"/>
    </row>
    <row r="96" customFormat="false" ht="15" hidden="false" customHeight="true" outlineLevel="0" collapsed="false">
      <c r="A96" s="31"/>
      <c r="B96" s="42" t="s">
        <v>47</v>
      </c>
      <c r="C96" s="42"/>
      <c r="D96" s="42"/>
      <c r="E96" s="9"/>
    </row>
    <row r="97" customFormat="false" ht="15" hidden="false" customHeight="false" outlineLevel="0" collapsed="false">
      <c r="A97" s="31"/>
      <c r="B97" s="54" t="s">
        <v>48</v>
      </c>
      <c r="C97" s="12"/>
      <c r="D97" s="13"/>
      <c r="E97" s="9" t="s">
        <v>87</v>
      </c>
    </row>
    <row r="98" customFormat="false" ht="15" hidden="false" customHeight="false" outlineLevel="0" collapsed="false">
      <c r="A98" s="31"/>
      <c r="B98" s="55" t="s">
        <v>50</v>
      </c>
      <c r="C98" s="27"/>
      <c r="D98" s="28"/>
      <c r="E98" s="9" t="s">
        <v>87</v>
      </c>
    </row>
    <row r="99" customFormat="false" ht="15" hidden="false" customHeight="true" outlineLevel="0" collapsed="false">
      <c r="A99" s="33" t="s">
        <v>40</v>
      </c>
      <c r="B99" s="33"/>
      <c r="C99" s="34" t="n">
        <f aca="false">C97+C98</f>
        <v>0</v>
      </c>
      <c r="D99" s="35" t="n">
        <f aca="false">D97+D98</f>
        <v>0</v>
      </c>
      <c r="E99" s="9"/>
    </row>
    <row r="100" customFormat="false" ht="15.75" hidden="false" customHeight="true" outlineLevel="0" collapsed="false">
      <c r="A100" s="36" t="n">
        <v>11</v>
      </c>
      <c r="B100" s="32" t="s">
        <v>88</v>
      </c>
      <c r="C100" s="32"/>
      <c r="D100" s="32"/>
      <c r="E100" s="9"/>
    </row>
    <row r="101" customFormat="false" ht="15.75" hidden="false" customHeight="true" outlineLevel="0" collapsed="false">
      <c r="A101" s="36"/>
      <c r="B101" s="10" t="s">
        <v>89</v>
      </c>
      <c r="C101" s="10"/>
      <c r="D101" s="10"/>
      <c r="E101" s="9"/>
    </row>
    <row r="102" customFormat="false" ht="15" hidden="false" customHeight="true" outlineLevel="0" collapsed="false">
      <c r="A102" s="36"/>
      <c r="B102" s="42" t="s">
        <v>90</v>
      </c>
      <c r="C102" s="42"/>
      <c r="D102" s="42"/>
      <c r="E102" s="59"/>
    </row>
    <row r="103" customFormat="false" ht="15" hidden="false" customHeight="false" outlineLevel="0" collapsed="false">
      <c r="A103" s="36"/>
      <c r="B103" s="54" t="s">
        <v>76</v>
      </c>
      <c r="C103" s="12"/>
      <c r="D103" s="13"/>
      <c r="E103" s="9" t="s">
        <v>91</v>
      </c>
    </row>
    <row r="104" customFormat="false" ht="15" hidden="false" customHeight="false" outlineLevel="0" collapsed="false">
      <c r="A104" s="36"/>
      <c r="B104" s="55" t="s">
        <v>50</v>
      </c>
      <c r="C104" s="27"/>
      <c r="D104" s="28"/>
      <c r="E104" s="9" t="s">
        <v>91</v>
      </c>
    </row>
    <row r="105" customFormat="false" ht="15" hidden="false" customHeight="true" outlineLevel="0" collapsed="false">
      <c r="A105" s="60" t="s">
        <v>40</v>
      </c>
      <c r="B105" s="60"/>
      <c r="C105" s="61" t="n">
        <f aca="false">C103+C104</f>
        <v>0</v>
      </c>
      <c r="D105" s="62" t="n">
        <f aca="false">D103+D104</f>
        <v>0</v>
      </c>
      <c r="E105" s="9"/>
    </row>
    <row r="106" customFormat="false" ht="15" hidden="false" customHeight="true" outlineLevel="0" collapsed="false">
      <c r="A106" s="31" t="n">
        <v>12</v>
      </c>
      <c r="B106" s="32" t="s">
        <v>92</v>
      </c>
      <c r="C106" s="32"/>
      <c r="D106" s="32"/>
      <c r="E106" s="9"/>
    </row>
    <row r="107" customFormat="false" ht="15" hidden="false" customHeight="true" outlineLevel="0" collapsed="false">
      <c r="A107" s="31"/>
      <c r="B107" s="10" t="s">
        <v>93</v>
      </c>
      <c r="C107" s="10"/>
      <c r="D107" s="10"/>
      <c r="E107" s="9"/>
    </row>
    <row r="108" customFormat="false" ht="15" hidden="false" customHeight="true" outlineLevel="0" collapsed="false">
      <c r="A108" s="31"/>
      <c r="B108" s="63" t="s">
        <v>94</v>
      </c>
      <c r="C108" s="64"/>
      <c r="D108" s="28"/>
      <c r="E108" s="9" t="s">
        <v>87</v>
      </c>
    </row>
    <row r="109" customFormat="false" ht="15" hidden="false" customHeight="true" outlineLevel="0" collapsed="false">
      <c r="A109" s="58" t="s">
        <v>40</v>
      </c>
      <c r="B109" s="58"/>
      <c r="C109" s="65" t="n">
        <f aca="false">C108</f>
        <v>0</v>
      </c>
      <c r="D109" s="66" t="n">
        <f aca="false">D108</f>
        <v>0</v>
      </c>
      <c r="E109" s="9"/>
    </row>
    <row r="110" customFormat="false" ht="15" hidden="false" customHeight="true" outlineLevel="0" collapsed="false">
      <c r="A110" s="67" t="n">
        <v>13</v>
      </c>
      <c r="B110" s="26" t="s">
        <v>95</v>
      </c>
      <c r="C110" s="26"/>
      <c r="D110" s="26"/>
      <c r="E110" s="9"/>
    </row>
    <row r="111" customFormat="false" ht="15" hidden="false" customHeight="true" outlineLevel="0" collapsed="false">
      <c r="A111" s="67"/>
      <c r="B111" s="26" t="s">
        <v>96</v>
      </c>
      <c r="C111" s="26"/>
      <c r="D111" s="26"/>
      <c r="E111" s="9"/>
    </row>
    <row r="112" customFormat="false" ht="47.55" hidden="false" customHeight="true" outlineLevel="0" collapsed="false">
      <c r="A112" s="67"/>
      <c r="B112" s="68" t="s">
        <v>97</v>
      </c>
      <c r="C112" s="69"/>
      <c r="D112" s="70"/>
      <c r="E112" s="9" t="s">
        <v>82</v>
      </c>
    </row>
    <row r="113" customFormat="false" ht="30.75" hidden="false" customHeight="true" outlineLevel="0" collapsed="false">
      <c r="A113" s="67"/>
      <c r="B113" s="71" t="s">
        <v>98</v>
      </c>
      <c r="C113" s="64"/>
      <c r="D113" s="28"/>
      <c r="E113" s="9" t="s">
        <v>99</v>
      </c>
    </row>
    <row r="114" customFormat="false" ht="15" hidden="false" customHeight="true" outlineLevel="0" collapsed="false">
      <c r="A114" s="58" t="s">
        <v>40</v>
      </c>
      <c r="B114" s="58"/>
      <c r="C114" s="65" t="n">
        <f aca="false">C112+C113</f>
        <v>0</v>
      </c>
      <c r="D114" s="65" t="n">
        <f aca="false">D112+D113</f>
        <v>0</v>
      </c>
      <c r="E114" s="9"/>
    </row>
    <row r="115" customFormat="false" ht="15" hidden="false" customHeight="true" outlineLevel="0" collapsed="false">
      <c r="A115" s="31" t="n">
        <v>14</v>
      </c>
      <c r="B115" s="32" t="s">
        <v>100</v>
      </c>
      <c r="C115" s="32"/>
      <c r="D115" s="32"/>
      <c r="E115" s="9"/>
    </row>
    <row r="116" customFormat="false" ht="15" hidden="false" customHeight="true" outlineLevel="0" collapsed="false">
      <c r="A116" s="31"/>
      <c r="B116" s="10" t="s">
        <v>101</v>
      </c>
      <c r="C116" s="10"/>
      <c r="D116" s="10"/>
      <c r="E116" s="9"/>
    </row>
    <row r="117" customFormat="false" ht="15" hidden="false" customHeight="false" outlineLevel="0" collapsed="false">
      <c r="A117" s="31"/>
      <c r="B117" s="48" t="s">
        <v>102</v>
      </c>
      <c r="C117" s="49"/>
      <c r="D117" s="50"/>
      <c r="E117" s="9" t="n">
        <v>2026</v>
      </c>
    </row>
    <row r="118" customFormat="false" ht="15" hidden="false" customHeight="true" outlineLevel="0" collapsed="false">
      <c r="A118" s="31"/>
      <c r="B118" s="10" t="s">
        <v>103</v>
      </c>
      <c r="C118" s="10"/>
      <c r="D118" s="10"/>
      <c r="E118" s="9"/>
    </row>
    <row r="119" customFormat="false" ht="15" hidden="false" customHeight="false" outlineLevel="0" collapsed="false">
      <c r="A119" s="31"/>
      <c r="B119" s="72" t="s">
        <v>102</v>
      </c>
      <c r="C119" s="49"/>
      <c r="D119" s="50"/>
      <c r="E119" s="9" t="n">
        <v>2026</v>
      </c>
    </row>
    <row r="120" customFormat="false" ht="15" hidden="false" customHeight="true" outlineLevel="0" collapsed="false">
      <c r="A120" s="31"/>
      <c r="B120" s="73" t="s">
        <v>104</v>
      </c>
      <c r="C120" s="64"/>
      <c r="D120" s="28"/>
      <c r="E120" s="9" t="n">
        <v>2026</v>
      </c>
    </row>
    <row r="121" customFormat="false" ht="15" hidden="false" customHeight="true" outlineLevel="0" collapsed="false">
      <c r="A121" s="58" t="s">
        <v>40</v>
      </c>
      <c r="B121" s="58"/>
      <c r="C121" s="65" t="n">
        <f aca="false">C117+C119+C120</f>
        <v>0</v>
      </c>
      <c r="D121" s="65" t="n">
        <f aca="false">D117+D119+D120</f>
        <v>0</v>
      </c>
      <c r="E121" s="9"/>
    </row>
    <row r="122" customFormat="false" ht="15" hidden="false" customHeight="true" outlineLevel="0" collapsed="false">
      <c r="A122" s="74" t="s">
        <v>105</v>
      </c>
      <c r="B122" s="74"/>
      <c r="C122" s="75" t="n">
        <f aca="false">C40+C45+C51+C55+C60+C75+C81+C93+C99+C105+C109+C114+C121</f>
        <v>0</v>
      </c>
      <c r="D122" s="75" t="n">
        <f aca="false">D40+D45+D51+D55+D60+D75+D81+D93+D99+D105+D109+D114+D121</f>
        <v>0</v>
      </c>
    </row>
    <row r="123" customFormat="false" ht="15" hidden="false" customHeight="true" outlineLevel="0" collapsed="false">
      <c r="A123" s="76" t="s">
        <v>106</v>
      </c>
      <c r="B123" s="76"/>
      <c r="C123" s="77" t="n">
        <f aca="false">C36+C122</f>
        <v>0</v>
      </c>
      <c r="D123" s="77" t="n">
        <f aca="false">D36+D122</f>
        <v>0</v>
      </c>
    </row>
    <row r="124" customFormat="false" ht="15" hidden="false" customHeight="false" outlineLevel="0" collapsed="false">
      <c r="A124" s="59"/>
      <c r="B124" s="59"/>
      <c r="C124" s="59"/>
      <c r="D124" s="59"/>
    </row>
    <row r="125" customFormat="false" ht="15" hidden="false" customHeight="false" outlineLevel="0" collapsed="false">
      <c r="A125" s="59"/>
      <c r="B125" s="59"/>
      <c r="C125" s="59"/>
      <c r="D125" s="59"/>
    </row>
    <row r="126" customFormat="false" ht="15" hidden="false" customHeight="false" outlineLevel="0" collapsed="false">
      <c r="A126" s="59"/>
      <c r="B126" s="9" t="s">
        <v>107</v>
      </c>
      <c r="C126" s="59"/>
      <c r="D126" s="59"/>
    </row>
    <row r="127" customFormat="false" ht="15" hidden="false" customHeight="false" outlineLevel="0" collapsed="false">
      <c r="A127" s="59"/>
      <c r="B127" s="9" t="s">
        <v>108</v>
      </c>
      <c r="C127" s="59"/>
      <c r="D127" s="59"/>
    </row>
    <row r="128" customFormat="false" ht="15" hidden="false" customHeight="false" outlineLevel="0" collapsed="false">
      <c r="A128" s="59"/>
      <c r="B128" s="59"/>
      <c r="C128" s="9" t="s">
        <v>109</v>
      </c>
      <c r="D128" s="59"/>
    </row>
    <row r="129" customFormat="false" ht="48" hidden="false" customHeight="true" outlineLevel="0" collapsed="false">
      <c r="A129" s="59"/>
      <c r="B129" s="59"/>
      <c r="C129" s="78" t="s">
        <v>110</v>
      </c>
      <c r="D129" s="78"/>
    </row>
    <row r="130" customFormat="false" ht="15" hidden="false" customHeight="false" outlineLevel="0" collapsed="false">
      <c r="A130" s="59"/>
      <c r="B130" s="59"/>
      <c r="C130" s="59"/>
      <c r="D130" s="59"/>
    </row>
    <row r="131" customFormat="false" ht="15" hidden="false" customHeight="false" outlineLevel="0" collapsed="false">
      <c r="A131" s="59"/>
      <c r="B131" s="59"/>
      <c r="C131" s="59"/>
      <c r="D131" s="59"/>
    </row>
    <row r="132" customFormat="false" ht="15" hidden="false" customHeight="false" outlineLevel="0" collapsed="false">
      <c r="A132" s="59"/>
      <c r="B132" s="59"/>
      <c r="C132" s="59"/>
      <c r="D132" s="59"/>
    </row>
    <row r="133" customFormat="false" ht="15" hidden="false" customHeight="false" outlineLevel="0" collapsed="false">
      <c r="A133" s="59"/>
      <c r="B133" s="59"/>
      <c r="C133" s="59"/>
      <c r="D133" s="59"/>
    </row>
    <row r="134" customFormat="false" ht="15" hidden="false" customHeight="false" outlineLevel="0" collapsed="false">
      <c r="A134" s="59"/>
      <c r="B134" s="59"/>
      <c r="C134" s="59"/>
      <c r="D134" s="59"/>
    </row>
    <row r="135" customFormat="false" ht="15" hidden="false" customHeight="false" outlineLevel="0" collapsed="false">
      <c r="A135" s="59"/>
      <c r="B135" s="59"/>
      <c r="C135" s="59"/>
      <c r="D135" s="59"/>
    </row>
    <row r="136" customFormat="false" ht="15" hidden="false" customHeight="false" outlineLevel="0" collapsed="false">
      <c r="A136" s="59"/>
      <c r="B136" s="59"/>
      <c r="C136" s="59"/>
      <c r="D136" s="59"/>
    </row>
    <row r="137" customFormat="false" ht="15" hidden="false" customHeight="false" outlineLevel="0" collapsed="false">
      <c r="A137" s="59"/>
      <c r="B137" s="59"/>
      <c r="C137" s="59"/>
      <c r="D137" s="59"/>
    </row>
    <row r="138" customFormat="false" ht="15" hidden="false" customHeight="false" outlineLevel="0" collapsed="false">
      <c r="A138" s="59"/>
      <c r="B138" s="59"/>
      <c r="C138" s="59"/>
      <c r="D138" s="59"/>
    </row>
    <row r="139" customFormat="false" ht="15" hidden="false" customHeight="false" outlineLevel="0" collapsed="false">
      <c r="A139" s="59"/>
      <c r="B139" s="59"/>
      <c r="C139" s="59"/>
      <c r="D139" s="59"/>
    </row>
    <row r="140" customFormat="false" ht="15" hidden="false" customHeight="false" outlineLevel="0" collapsed="false">
      <c r="A140" s="59"/>
      <c r="B140" s="59"/>
      <c r="C140" s="59"/>
      <c r="D140" s="59"/>
    </row>
    <row r="141" customFormat="false" ht="15" hidden="false" customHeight="false" outlineLevel="0" collapsed="false">
      <c r="A141" s="59"/>
      <c r="B141" s="59"/>
      <c r="C141" s="59"/>
      <c r="D141" s="59"/>
    </row>
    <row r="142" customFormat="false" ht="15" hidden="false" customHeight="false" outlineLevel="0" collapsed="false">
      <c r="A142" s="59"/>
      <c r="B142" s="59"/>
      <c r="C142" s="59"/>
      <c r="D142" s="59"/>
    </row>
    <row r="143" customFormat="false" ht="15" hidden="false" customHeight="false" outlineLevel="0" collapsed="false">
      <c r="A143" s="59"/>
      <c r="B143" s="59"/>
      <c r="C143" s="59"/>
      <c r="D143" s="59"/>
    </row>
    <row r="144" customFormat="false" ht="15" hidden="false" customHeight="false" outlineLevel="0" collapsed="false">
      <c r="A144" s="59"/>
      <c r="B144" s="59"/>
      <c r="C144" s="59"/>
      <c r="D144" s="59"/>
    </row>
    <row r="145" customFormat="false" ht="15" hidden="false" customHeight="false" outlineLevel="0" collapsed="false">
      <c r="A145" s="59"/>
      <c r="B145" s="59"/>
      <c r="C145" s="59"/>
      <c r="D145" s="59"/>
    </row>
    <row r="146" customFormat="false" ht="15" hidden="false" customHeight="false" outlineLevel="0" collapsed="false">
      <c r="A146" s="59"/>
      <c r="B146" s="59"/>
      <c r="C146" s="59"/>
      <c r="D146" s="59"/>
    </row>
    <row r="147" customFormat="false" ht="15" hidden="false" customHeight="false" outlineLevel="0" collapsed="false">
      <c r="A147" s="59"/>
      <c r="B147" s="59"/>
      <c r="C147" s="59"/>
      <c r="D147" s="59"/>
    </row>
    <row r="148" customFormat="false" ht="15" hidden="false" customHeight="false" outlineLevel="0" collapsed="false">
      <c r="A148" s="59"/>
      <c r="B148" s="59"/>
      <c r="C148" s="59"/>
      <c r="D148" s="59"/>
    </row>
    <row r="149" customFormat="false" ht="15" hidden="false" customHeight="false" outlineLevel="0" collapsed="false">
      <c r="A149" s="59"/>
      <c r="B149" s="59"/>
      <c r="C149" s="59"/>
      <c r="D149" s="59"/>
    </row>
    <row r="150" customFormat="false" ht="15" hidden="false" customHeight="false" outlineLevel="0" collapsed="false">
      <c r="A150" s="59"/>
      <c r="B150" s="59"/>
      <c r="C150" s="59"/>
      <c r="D150" s="59"/>
    </row>
    <row r="151" customFormat="false" ht="15" hidden="false" customHeight="false" outlineLevel="0" collapsed="false">
      <c r="A151" s="59"/>
      <c r="B151" s="59"/>
      <c r="C151" s="59"/>
      <c r="D151" s="59"/>
    </row>
    <row r="152" customFormat="false" ht="15" hidden="false" customHeight="false" outlineLevel="0" collapsed="false">
      <c r="A152" s="59"/>
      <c r="B152" s="59"/>
      <c r="C152" s="59"/>
      <c r="D152" s="59"/>
    </row>
    <row r="153" customFormat="false" ht="15" hidden="false" customHeight="false" outlineLevel="0" collapsed="false">
      <c r="A153" s="59"/>
      <c r="B153" s="59"/>
      <c r="C153" s="59"/>
      <c r="D153" s="59"/>
    </row>
    <row r="154" customFormat="false" ht="15" hidden="false" customHeight="false" outlineLevel="0" collapsed="false">
      <c r="A154" s="59"/>
      <c r="B154" s="59"/>
      <c r="C154" s="59"/>
      <c r="D154" s="59"/>
    </row>
    <row r="155" customFormat="false" ht="15" hidden="false" customHeight="false" outlineLevel="0" collapsed="false">
      <c r="A155" s="59"/>
      <c r="B155" s="59"/>
      <c r="C155" s="59"/>
      <c r="D155" s="59"/>
    </row>
    <row r="156" customFormat="false" ht="15" hidden="false" customHeight="false" outlineLevel="0" collapsed="false">
      <c r="A156" s="59"/>
      <c r="B156" s="59"/>
      <c r="C156" s="59"/>
      <c r="D156" s="59"/>
    </row>
    <row r="157" customFormat="false" ht="15" hidden="false" customHeight="false" outlineLevel="0" collapsed="false">
      <c r="A157" s="59"/>
      <c r="B157" s="59"/>
      <c r="C157" s="59"/>
      <c r="D157" s="59"/>
    </row>
    <row r="158" customFormat="false" ht="15" hidden="false" customHeight="false" outlineLevel="0" collapsed="false">
      <c r="A158" s="59"/>
      <c r="B158" s="59"/>
      <c r="C158" s="59"/>
      <c r="D158" s="59"/>
    </row>
    <row r="159" customFormat="false" ht="15" hidden="false" customHeight="false" outlineLevel="0" collapsed="false">
      <c r="A159" s="59"/>
      <c r="B159" s="59"/>
      <c r="C159" s="59"/>
      <c r="D159" s="59"/>
    </row>
    <row r="160" customFormat="false" ht="15" hidden="false" customHeight="false" outlineLevel="0" collapsed="false">
      <c r="A160" s="59"/>
      <c r="B160" s="59"/>
      <c r="C160" s="59"/>
      <c r="D160" s="59"/>
    </row>
    <row r="161" customFormat="false" ht="15" hidden="false" customHeight="false" outlineLevel="0" collapsed="false">
      <c r="A161" s="59"/>
      <c r="B161" s="59"/>
      <c r="C161" s="59"/>
      <c r="D161" s="59"/>
    </row>
    <row r="162" customFormat="false" ht="15" hidden="false" customHeight="false" outlineLevel="0" collapsed="false">
      <c r="A162" s="59"/>
      <c r="B162" s="59"/>
      <c r="C162" s="59"/>
      <c r="D162" s="59"/>
    </row>
    <row r="163" customFormat="false" ht="15" hidden="false" customHeight="false" outlineLevel="0" collapsed="false">
      <c r="A163" s="59"/>
      <c r="B163" s="59"/>
      <c r="C163" s="59"/>
      <c r="D163" s="59"/>
    </row>
    <row r="164" customFormat="false" ht="15" hidden="false" customHeight="false" outlineLevel="0" collapsed="false">
      <c r="A164" s="59"/>
      <c r="B164" s="59"/>
      <c r="C164" s="59"/>
      <c r="D164" s="59"/>
    </row>
    <row r="165" customFormat="false" ht="15" hidden="false" customHeight="false" outlineLevel="0" collapsed="false">
      <c r="A165" s="59"/>
      <c r="B165" s="59"/>
      <c r="C165" s="59"/>
      <c r="D165" s="59"/>
    </row>
    <row r="166" customFormat="false" ht="15" hidden="false" customHeight="false" outlineLevel="0" collapsed="false">
      <c r="A166" s="59"/>
      <c r="B166" s="59"/>
      <c r="C166" s="59"/>
      <c r="D166" s="59"/>
    </row>
    <row r="167" customFormat="false" ht="15" hidden="false" customHeight="false" outlineLevel="0" collapsed="false">
      <c r="A167" s="59"/>
      <c r="B167" s="59"/>
      <c r="C167" s="59"/>
      <c r="D167" s="59"/>
    </row>
    <row r="168" customFormat="false" ht="15" hidden="false" customHeight="false" outlineLevel="0" collapsed="false">
      <c r="A168" s="59"/>
      <c r="B168" s="59"/>
      <c r="C168" s="59"/>
      <c r="D168" s="59"/>
    </row>
    <row r="169" customFormat="false" ht="15" hidden="false" customHeight="false" outlineLevel="0" collapsed="false">
      <c r="A169" s="59"/>
      <c r="B169" s="59"/>
      <c r="C169" s="59"/>
      <c r="D169" s="59"/>
    </row>
    <row r="170" customFormat="false" ht="15" hidden="false" customHeight="false" outlineLevel="0" collapsed="false">
      <c r="A170" s="59"/>
      <c r="B170" s="59"/>
      <c r="C170" s="59"/>
      <c r="D170" s="59"/>
    </row>
    <row r="171" customFormat="false" ht="15" hidden="false" customHeight="false" outlineLevel="0" collapsed="false">
      <c r="A171" s="59"/>
      <c r="B171" s="59"/>
      <c r="C171" s="59"/>
      <c r="D171" s="59"/>
    </row>
    <row r="172" customFormat="false" ht="15" hidden="false" customHeight="false" outlineLevel="0" collapsed="false">
      <c r="A172" s="59"/>
      <c r="B172" s="59"/>
      <c r="C172" s="59"/>
      <c r="D172" s="59"/>
    </row>
    <row r="173" customFormat="false" ht="15" hidden="false" customHeight="false" outlineLevel="0" collapsed="false">
      <c r="A173" s="59"/>
      <c r="B173" s="59"/>
      <c r="C173" s="59"/>
      <c r="D173" s="59"/>
    </row>
    <row r="174" customFormat="false" ht="15" hidden="false" customHeight="false" outlineLevel="0" collapsed="false">
      <c r="A174" s="59"/>
      <c r="B174" s="59"/>
      <c r="C174" s="59"/>
      <c r="D174" s="59"/>
    </row>
    <row r="175" customFormat="false" ht="15" hidden="false" customHeight="false" outlineLevel="0" collapsed="false">
      <c r="A175" s="59"/>
      <c r="B175" s="59"/>
      <c r="C175" s="59"/>
      <c r="D175" s="59"/>
    </row>
    <row r="176" customFormat="false" ht="15" hidden="false" customHeight="false" outlineLevel="0" collapsed="false">
      <c r="A176" s="59"/>
      <c r="B176" s="59"/>
      <c r="C176" s="59"/>
      <c r="D176" s="59"/>
    </row>
    <row r="177" customFormat="false" ht="15" hidden="false" customHeight="false" outlineLevel="0" collapsed="false">
      <c r="A177" s="59"/>
      <c r="B177" s="59"/>
      <c r="C177" s="59"/>
      <c r="D177" s="59"/>
    </row>
    <row r="178" customFormat="false" ht="15" hidden="false" customHeight="false" outlineLevel="0" collapsed="false">
      <c r="A178" s="59"/>
      <c r="B178" s="59"/>
      <c r="C178" s="59"/>
      <c r="D178" s="59"/>
    </row>
    <row r="179" customFormat="false" ht="15" hidden="false" customHeight="false" outlineLevel="0" collapsed="false">
      <c r="A179" s="59"/>
      <c r="B179" s="59"/>
      <c r="C179" s="59"/>
      <c r="D179" s="59"/>
    </row>
    <row r="180" customFormat="false" ht="15" hidden="false" customHeight="false" outlineLevel="0" collapsed="false">
      <c r="A180" s="59"/>
      <c r="B180" s="59"/>
      <c r="C180" s="59"/>
      <c r="D180" s="59"/>
    </row>
    <row r="181" customFormat="false" ht="15" hidden="false" customHeight="false" outlineLevel="0" collapsed="false">
      <c r="A181" s="59"/>
      <c r="B181" s="59"/>
      <c r="C181" s="59"/>
      <c r="D181" s="59"/>
    </row>
    <row r="182" customFormat="false" ht="15" hidden="false" customHeight="false" outlineLevel="0" collapsed="false">
      <c r="A182" s="59"/>
      <c r="B182" s="59"/>
      <c r="C182" s="59"/>
      <c r="D182" s="59"/>
    </row>
    <row r="183" customFormat="false" ht="15" hidden="false" customHeight="false" outlineLevel="0" collapsed="false">
      <c r="A183" s="59"/>
      <c r="B183" s="59"/>
      <c r="C183" s="59"/>
      <c r="D183" s="59"/>
    </row>
    <row r="184" customFormat="false" ht="15" hidden="false" customHeight="false" outlineLevel="0" collapsed="false">
      <c r="A184" s="59"/>
      <c r="B184" s="59"/>
      <c r="C184" s="59"/>
      <c r="D184" s="59"/>
    </row>
    <row r="185" customFormat="false" ht="15" hidden="false" customHeight="false" outlineLevel="0" collapsed="false">
      <c r="A185" s="59"/>
      <c r="B185" s="59"/>
      <c r="C185" s="59"/>
      <c r="D185" s="59"/>
    </row>
    <row r="186" customFormat="false" ht="15" hidden="false" customHeight="false" outlineLevel="0" collapsed="false">
      <c r="A186" s="59"/>
      <c r="B186" s="59"/>
      <c r="C186" s="59"/>
      <c r="D186" s="59"/>
    </row>
    <row r="187" customFormat="false" ht="15" hidden="false" customHeight="false" outlineLevel="0" collapsed="false">
      <c r="A187" s="59"/>
      <c r="B187" s="59"/>
      <c r="C187" s="59"/>
      <c r="D187" s="59"/>
    </row>
    <row r="188" customFormat="false" ht="15" hidden="false" customHeight="false" outlineLevel="0" collapsed="false">
      <c r="A188" s="59"/>
      <c r="B188" s="59"/>
      <c r="C188" s="59"/>
      <c r="D188" s="59"/>
    </row>
    <row r="189" customFormat="false" ht="15" hidden="false" customHeight="false" outlineLevel="0" collapsed="false">
      <c r="A189" s="59"/>
      <c r="B189" s="59"/>
      <c r="C189" s="59"/>
      <c r="D189" s="59"/>
    </row>
    <row r="190" customFormat="false" ht="15" hidden="false" customHeight="false" outlineLevel="0" collapsed="false">
      <c r="A190" s="59"/>
      <c r="B190" s="59"/>
      <c r="C190" s="59"/>
      <c r="D190" s="59"/>
    </row>
  </sheetData>
  <mergeCells count="79">
    <mergeCell ref="A1:C1"/>
    <mergeCell ref="A3:A35"/>
    <mergeCell ref="B3:D3"/>
    <mergeCell ref="B4:D4"/>
    <mergeCell ref="B7:D7"/>
    <mergeCell ref="B10:D10"/>
    <mergeCell ref="B15:D15"/>
    <mergeCell ref="B18:D18"/>
    <mergeCell ref="B19:D19"/>
    <mergeCell ref="F19:H19"/>
    <mergeCell ref="B22:D22"/>
    <mergeCell ref="B26:D26"/>
    <mergeCell ref="B30:D30"/>
    <mergeCell ref="B33:D33"/>
    <mergeCell ref="A36:B36"/>
    <mergeCell ref="A37:A39"/>
    <mergeCell ref="B37:D37"/>
    <mergeCell ref="B38:D38"/>
    <mergeCell ref="A40:B40"/>
    <mergeCell ref="A41:A44"/>
    <mergeCell ref="B41:D41"/>
    <mergeCell ref="B42:D42"/>
    <mergeCell ref="A45:B45"/>
    <mergeCell ref="A46:A50"/>
    <mergeCell ref="B46:D46"/>
    <mergeCell ref="B47:D47"/>
    <mergeCell ref="B48:D48"/>
    <mergeCell ref="A51:B51"/>
    <mergeCell ref="A52:A54"/>
    <mergeCell ref="B52:D52"/>
    <mergeCell ref="B53:D53"/>
    <mergeCell ref="A55:B55"/>
    <mergeCell ref="A56:A59"/>
    <mergeCell ref="B56:D56"/>
    <mergeCell ref="B57:D57"/>
    <mergeCell ref="A60:B60"/>
    <mergeCell ref="A61:A74"/>
    <mergeCell ref="B61:D61"/>
    <mergeCell ref="B65:D65"/>
    <mergeCell ref="B70:D70"/>
    <mergeCell ref="A75:B75"/>
    <mergeCell ref="A76:A80"/>
    <mergeCell ref="B76:D76"/>
    <mergeCell ref="B77:D77"/>
    <mergeCell ref="B78:D78"/>
    <mergeCell ref="A81:B81"/>
    <mergeCell ref="A82:A92"/>
    <mergeCell ref="B82:D82"/>
    <mergeCell ref="B83:D83"/>
    <mergeCell ref="B84:D84"/>
    <mergeCell ref="B87:D87"/>
    <mergeCell ref="B90:D90"/>
    <mergeCell ref="A93:B93"/>
    <mergeCell ref="A94:A98"/>
    <mergeCell ref="B94:D94"/>
    <mergeCell ref="B95:D95"/>
    <mergeCell ref="B96:D96"/>
    <mergeCell ref="A99:B99"/>
    <mergeCell ref="A100:A104"/>
    <mergeCell ref="B100:D100"/>
    <mergeCell ref="B101:D101"/>
    <mergeCell ref="B102:D102"/>
    <mergeCell ref="A105:B105"/>
    <mergeCell ref="A106:A108"/>
    <mergeCell ref="B106:D106"/>
    <mergeCell ref="B107:D107"/>
    <mergeCell ref="A109:B109"/>
    <mergeCell ref="A110:A113"/>
    <mergeCell ref="B110:D110"/>
    <mergeCell ref="B111:D111"/>
    <mergeCell ref="A114:B114"/>
    <mergeCell ref="A115:A120"/>
    <mergeCell ref="B115:D115"/>
    <mergeCell ref="B116:D116"/>
    <mergeCell ref="B118:D118"/>
    <mergeCell ref="A121:B121"/>
    <mergeCell ref="A122:B122"/>
    <mergeCell ref="A123:B123"/>
    <mergeCell ref="C129:D129"/>
  </mergeCells>
  <printOptions headings="false" gridLines="false" gridLinesSet="true" horizontalCentered="false" verticalCentered="false"/>
  <pageMargins left="0.7875" right="0.78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LibreOffice/24.8.2.1$Windows_X86_64 LibreOffice_project/0f794b6e29741098670a3b95d60478a65d05ef13</Application>
  <AppVersion>15.0000</AppVersion>
  <Company>KGP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2023-04-20T09:57:56Z</dcterms:created>
  <dc:creator>Joanna Czajkowska</dc:creator>
  <dc:description/>
  <dc:language>pl-PL</dc:language>
  <cp:lastModifiedBy/>
  <cp:lastPrinted>2026-04-15T12:03:08Z</cp:lastPrinted>
  <dcterms:modified xsi:type="dcterms:W3CDTF">2026-04-24T11:27:34Z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